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9FEFE46-24D7-4734-A275-8AB1B1DBBC8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F7" i="1"/>
  <c r="J7" i="1" s="1"/>
  <c r="F8" i="1"/>
  <c r="J8" i="1" s="1"/>
  <c r="F9" i="1"/>
  <c r="J9" i="1" s="1"/>
  <c r="F10" i="1"/>
  <c r="J10" i="1" s="1"/>
  <c r="F11" i="1"/>
  <c r="H11" i="1" s="1"/>
  <c r="F12" i="1"/>
  <c r="H12" i="1" s="1"/>
  <c r="H8" i="1" l="1"/>
  <c r="J11" i="1"/>
  <c r="H7" i="1"/>
  <c r="J12" i="1"/>
  <c r="H10" i="1"/>
  <c r="H9" i="1"/>
  <c r="I6" i="1" l="1"/>
  <c r="F6" i="1"/>
  <c r="J6" i="1" l="1"/>
  <c r="J13" i="1" s="1"/>
  <c r="F13" i="1"/>
  <c r="H6" i="1"/>
  <c r="H13" i="1" s="1"/>
</calcChain>
</file>

<file path=xl/sharedStrings.xml><?xml version="1.0" encoding="utf-8"?>
<sst xmlns="http://schemas.openxmlformats.org/spreadsheetml/2006/main" count="26" uniqueCount="20">
  <si>
    <t>L.p.</t>
  </si>
  <si>
    <t>Asortyment</t>
  </si>
  <si>
    <t>Jed. Miary</t>
  </si>
  <si>
    <t>Ilość</t>
  </si>
  <si>
    <t>Cena jednostkowa netto</t>
  </si>
  <si>
    <t>Wartość netto</t>
  </si>
  <si>
    <t>VAT</t>
  </si>
  <si>
    <t>podatek</t>
  </si>
  <si>
    <t>Cena jednostkowa brutto</t>
  </si>
  <si>
    <t>Wartość brutto</t>
  </si>
  <si>
    <t>Załacznik nr 1 do zaproszenia</t>
  </si>
  <si>
    <t>kg.</t>
  </si>
  <si>
    <t>OPIS PRZEDMIOTU ZAMÓWIENIA ORAZ KALKULACJA CENY OFERTY</t>
  </si>
  <si>
    <r>
      <rPr>
        <b/>
        <sz val="9"/>
        <color theme="1"/>
        <rFont val="Arial"/>
        <family val="2"/>
        <charset val="238"/>
      </rPr>
      <t>Nescafe Classic Kawa rozpuszczalna saszetki 50x 2g</t>
    </r>
    <r>
      <rPr>
        <sz val="9"/>
        <color theme="1"/>
        <rFont val="Arial"/>
        <family val="2"/>
        <charset val="238"/>
      </rPr>
      <t xml:space="preserve">. Opakowania jednostkowe oryginalne producenta zgrzewalne zawierające 2 g. kawy Opakowanie zbiorcze zawierające 50 szt. opakowań 2 g. 50 szt. kaw o pojemności 2 g. Materiał opakowaniowy dopuszczony do kontaktu z żywnością Opakowania jednostkowe powinny zabezpieczać produkt przed uszkodzeniem i zanieczyszczeniem, powinny być czyste, bez obcych zapachów i uszkodzeń mechanicznych. Nie dopuszcza się stosowania opakowań zastępczych oraz umieszczania reklam na opakowaniach. Termin przydatności do spożycia minimum 12 miesięcy od daty dostawy. </t>
    </r>
  </si>
  <si>
    <r>
      <rPr>
        <b/>
        <sz val="9"/>
        <color theme="1"/>
        <rFont val="Arial"/>
        <family val="2"/>
        <charset val="238"/>
      </rPr>
      <t xml:space="preserve">Herbata czarna liściasta Lipton Yellow Label 100g. </t>
    </r>
    <r>
      <rPr>
        <sz val="9"/>
        <color theme="1"/>
        <rFont val="Arial"/>
        <family val="2"/>
        <charset val="238"/>
      </rPr>
      <t xml:space="preserve">Opakowania jednostkowe oryginalne producenta kartonowe  o masie 100 g. Materiał opakowaniowy dopuszczony do kontaktu z żywnością Opakowania jednostkowe powinny zabezpieczać produkt przed uszkodzeniem i zanieczyszczeniem, powinny być czyste, bez obcych zapachów i uszkodzeń mechanicznych. Nie dopuszcza się stosowania opakowań zastępczych oraz umieszczania reklam na opakowaniach. Termin przydatności do spożycia minimum 12 miesięcy od daty dostawy. </t>
    </r>
  </si>
  <si>
    <r>
      <rPr>
        <b/>
        <sz val="9"/>
        <color theme="1"/>
        <rFont val="Arial"/>
        <family val="2"/>
        <charset val="238"/>
      </rPr>
      <t>MK Cafe Premium Kawa mielona 250g</t>
    </r>
    <r>
      <rPr>
        <sz val="9"/>
        <color theme="1"/>
        <rFont val="Arial"/>
        <family val="2"/>
        <charset val="238"/>
      </rPr>
      <t xml:space="preserve">. Opakowania jednostkowe oryginalne producenta – kawa pakowana próżniowo w paczki o masie 250 g. Materiał opakowaniowy dopuszczony do kontaktu z żywnością Opakowania jednostkowe powinny zabezpieczać produkt przed uszkodzeniem i zanieczyszczeniem, powinny być czyste, bez obcych zapachów i uszkodzeń mechanicznych. Nie dopuszcza się stosowania opakowań zastępczych oraz umieszczania reklam na opakowaniach. Termin przydatności do spożycia minimum 12 miesięcy od daty dostawy. </t>
    </r>
  </si>
  <si>
    <r>
      <rPr>
        <b/>
        <sz val="9"/>
        <color theme="1"/>
        <rFont val="Arial"/>
        <family val="2"/>
        <charset val="238"/>
      </rPr>
      <t>Napój herbaciany Instant (różne smaki) z witaminą C Ekland 300g</t>
    </r>
    <r>
      <rPr>
        <sz val="9"/>
        <color theme="1"/>
        <rFont val="Arial"/>
        <family val="2"/>
        <charset val="238"/>
      </rPr>
      <t xml:space="preserve">. Opakowania jednostkowe oryginalne producenta - napój pakowany w opakowanie zgrzewalne o masie 300 g. Materiał opakowaniowy dopuszczony do kontaktu z żywnością Opakowania jednostkowe powinny zabezpieczać produkt przed uszkodzeniem i zanieczyszczeniem, powinny być czyste, bez obcych zapachów i uszkodzeń mechanicznych. Nie dopuszcza się stosowania opakowań zastępczych oraz umieszczania reklam na opakowaniach. Termin przydatności do spożycia minimum 12 miesięcy od daty dostawy. </t>
    </r>
  </si>
  <si>
    <r>
      <rPr>
        <b/>
        <sz val="9"/>
        <color theme="1"/>
        <rFont val="Arial"/>
        <family val="2"/>
        <charset val="238"/>
      </rPr>
      <t>Kawa rozpuszczalna Classic Nescafe 200g</t>
    </r>
    <r>
      <rPr>
        <sz val="9"/>
        <color theme="1"/>
        <rFont val="Arial"/>
        <family val="2"/>
        <charset val="238"/>
      </rPr>
      <t xml:space="preserve">. Opakowania jednostkowe oryginalne producenta - kawa pakowana w słoik szklany lub puszkę o masie 200 g. Materiał opakowaniowy dopuszczony do kontaktu z żywnością Opakowania jednostkowe powinny zabezpieczać produkt przed uszkodzeniem i zanieczyszczeniem, powinny być czyste, bez obcych zapachów i uszkodzeń mechanicznych. Nie dopuszcza się stosowania opakowań zastępczych oraz umieszczania reklam na opakowaniach. Termin przydatności do spożycia minimum 12 miesięcy od daty dostawy. </t>
    </r>
  </si>
  <si>
    <r>
      <rPr>
        <b/>
        <sz val="9"/>
        <color theme="1"/>
        <rFont val="Arial"/>
        <family val="2"/>
        <charset val="238"/>
      </rPr>
      <t>MK Cafe Premium Kawa ziarnista 1kg</t>
    </r>
    <r>
      <rPr>
        <sz val="9"/>
        <color theme="1"/>
        <rFont val="Arial"/>
        <family val="2"/>
        <charset val="238"/>
      </rPr>
      <t>. Opakowania jednostkowe oryginalne producenta - kawa pakowana w opakowanie zgrzewaln</t>
    </r>
    <r>
      <rPr>
        <sz val="9"/>
        <rFont val="Arial"/>
        <family val="2"/>
        <charset val="238"/>
      </rPr>
      <t>e o masie 1000 g.</t>
    </r>
    <r>
      <rPr>
        <sz val="9"/>
        <color theme="1"/>
        <rFont val="Arial"/>
        <family val="2"/>
        <charset val="238"/>
      </rPr>
      <t xml:space="preserve"> Materiał opakowaniowy dopuszczony do kontaktu z żywnością Opakowania jednostkowe powinny zabezpieczać produkt przed uszkodzeniem i zanieczyszczeniem, powinny być czyste, bez obcych zapachów i uszkodzeń mechanicznych. Nie dopuszcza się stosowania opakowań zastępczych oraz umieszczania reklam na opakowaniach. Termin przydatności do spożycia minimum 12 miesięcy od daty dostawy. </t>
    </r>
  </si>
  <si>
    <r>
      <rPr>
        <b/>
        <sz val="9"/>
        <color theme="1"/>
        <rFont val="Arial"/>
        <family val="2"/>
        <charset val="238"/>
      </rPr>
      <t>Herbata czarna Tetley Intensive 200g (100 torebek x 2g)</t>
    </r>
    <r>
      <rPr>
        <sz val="9"/>
        <color theme="1"/>
        <rFont val="Arial"/>
        <family val="2"/>
        <charset val="238"/>
      </rPr>
      <t xml:space="preserve">. Opakowania jednostkowe oryginalne producenta zgrzewalne zawierające  jedną torebkę herbaty o masie od 1,8 g. do 2 g. Opakowanie zbiorcze kartonowe zawierające 100 szt. opakowań jednostkowych. Materiał opakowaniowy dopuszczony do kontaktu z żywnością Opakowania jednostkowe powinny zabezpieczać produkt przed uszkodzeniem i zanieczyszczeniem, powinny być czyste, bez obcych zapachów i uszkodzeń mechanicznych. Nie dopuszcza się stosowania opakowań zastępczych oraz umieszczania reklam na opakowaniach. Termin przydatności do spożycia minimum 12 miesięcy od daty dostawy.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</si>
</sst>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topLeftCell="A8" workbookViewId="0">
      <selection activeCell="A4" sqref="A4:XFD4"/>
    </sheetView>
  </sheetViews>
  <sheetFormatPr defaultRowHeight="15" x14ac:dyDescent="0.25"/>
  <cols>
    <col min="1" max="1" width="5.7109375" customWidth="1"/>
    <col min="2" max="2" width="83.7109375" customWidth="1"/>
    <col min="3" max="3" width="7" customWidth="1"/>
    <col min="4" max="4" width="8.42578125" customWidth="1"/>
    <col min="5" max="5" width="12.5703125" customWidth="1"/>
    <col min="6" max="6" width="10" customWidth="1"/>
    <col min="7" max="7" width="7.7109375" customWidth="1"/>
    <col min="8" max="8" width="10.5703125" customWidth="1"/>
    <col min="9" max="9" width="12.28515625" customWidth="1"/>
    <col min="10" max="10" width="12.140625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13" t="s">
        <v>10</v>
      </c>
      <c r="I1" s="13"/>
      <c r="J1" s="13"/>
      <c r="K1" s="2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1" x14ac:dyDescent="0.25">
      <c r="A3" s="14" t="s">
        <v>12</v>
      </c>
      <c r="B3" s="14"/>
      <c r="C3" s="14"/>
      <c r="D3" s="14"/>
      <c r="E3" s="14"/>
      <c r="F3" s="14"/>
      <c r="G3" s="14"/>
      <c r="H3" s="14"/>
      <c r="I3" s="14"/>
      <c r="J3" s="14"/>
    </row>
    <row r="4" spans="1:11" ht="34.5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</row>
    <row r="5" spans="1:11" s="1" customForma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ht="84" x14ac:dyDescent="0.25">
      <c r="A6" s="9">
        <v>1</v>
      </c>
      <c r="B6" s="6" t="s">
        <v>13</v>
      </c>
      <c r="C6" s="9" t="s">
        <v>11</v>
      </c>
      <c r="D6" s="9">
        <v>60</v>
      </c>
      <c r="E6" s="9"/>
      <c r="F6" s="10">
        <f>ROUND((D6*E6),2)</f>
        <v>0</v>
      </c>
      <c r="G6" s="11">
        <v>0.23</v>
      </c>
      <c r="H6" s="10">
        <f>ROUND((F6*G6),2)</f>
        <v>0</v>
      </c>
      <c r="I6" s="10">
        <f>ROUND((E6*(1+G6)),2)</f>
        <v>0</v>
      </c>
      <c r="J6" s="10">
        <f>ROUND((F6*(1+G6)),2)</f>
        <v>0</v>
      </c>
    </row>
    <row r="7" spans="1:11" ht="72" x14ac:dyDescent="0.25">
      <c r="A7" s="9">
        <v>2</v>
      </c>
      <c r="B7" s="6" t="s">
        <v>14</v>
      </c>
      <c r="C7" s="9" t="s">
        <v>11</v>
      </c>
      <c r="D7" s="9">
        <v>700</v>
      </c>
      <c r="E7" s="9"/>
      <c r="F7" s="10">
        <f t="shared" ref="F7:F12" si="0">ROUND((D7*E7),2)</f>
        <v>0</v>
      </c>
      <c r="G7" s="11">
        <v>0.23</v>
      </c>
      <c r="H7" s="10">
        <f t="shared" ref="H7:H12" si="1">ROUND((F7*G7),2)</f>
        <v>0</v>
      </c>
      <c r="I7" s="10">
        <f t="shared" ref="I7:I12" si="2">ROUND((E7*(1+G7)),2)</f>
        <v>0</v>
      </c>
      <c r="J7" s="10">
        <f t="shared" ref="J7:J12" si="3">ROUND((F7*(1+G7)),2)</f>
        <v>0</v>
      </c>
    </row>
    <row r="8" spans="1:11" ht="72" x14ac:dyDescent="0.25">
      <c r="A8" s="9">
        <v>3</v>
      </c>
      <c r="B8" s="6" t="s">
        <v>15</v>
      </c>
      <c r="C8" s="9" t="s">
        <v>11</v>
      </c>
      <c r="D8" s="9">
        <v>240</v>
      </c>
      <c r="E8" s="9"/>
      <c r="F8" s="10">
        <f t="shared" si="0"/>
        <v>0</v>
      </c>
      <c r="G8" s="11">
        <v>0.23</v>
      </c>
      <c r="H8" s="10">
        <f t="shared" si="1"/>
        <v>0</v>
      </c>
      <c r="I8" s="10">
        <f t="shared" si="2"/>
        <v>0</v>
      </c>
      <c r="J8" s="10">
        <f t="shared" si="3"/>
        <v>0</v>
      </c>
    </row>
    <row r="9" spans="1:11" ht="72.75" x14ac:dyDescent="0.25">
      <c r="A9" s="9">
        <v>4</v>
      </c>
      <c r="B9" s="7" t="s">
        <v>16</v>
      </c>
      <c r="C9" s="9" t="s">
        <v>11</v>
      </c>
      <c r="D9" s="9">
        <v>200</v>
      </c>
      <c r="E9" s="9"/>
      <c r="F9" s="10">
        <f t="shared" si="0"/>
        <v>0</v>
      </c>
      <c r="G9" s="11">
        <v>0.08</v>
      </c>
      <c r="H9" s="10">
        <f t="shared" si="1"/>
        <v>0</v>
      </c>
      <c r="I9" s="10">
        <f t="shared" si="2"/>
        <v>0</v>
      </c>
      <c r="J9" s="10">
        <f t="shared" si="3"/>
        <v>0</v>
      </c>
    </row>
    <row r="10" spans="1:11" ht="72.75" x14ac:dyDescent="0.25">
      <c r="A10" s="9">
        <v>5</v>
      </c>
      <c r="B10" s="7" t="s">
        <v>17</v>
      </c>
      <c r="C10" s="9" t="s">
        <v>11</v>
      </c>
      <c r="D10" s="9">
        <v>240</v>
      </c>
      <c r="E10" s="9"/>
      <c r="F10" s="10">
        <f t="shared" si="0"/>
        <v>0</v>
      </c>
      <c r="G10" s="11">
        <v>0.23</v>
      </c>
      <c r="H10" s="10">
        <f t="shared" si="1"/>
        <v>0</v>
      </c>
      <c r="I10" s="10">
        <f t="shared" si="2"/>
        <v>0</v>
      </c>
      <c r="J10" s="10">
        <f t="shared" si="3"/>
        <v>0</v>
      </c>
    </row>
    <row r="11" spans="1:11" ht="87" customHeight="1" x14ac:dyDescent="0.25">
      <c r="A11" s="9">
        <v>6</v>
      </c>
      <c r="B11" s="6" t="s">
        <v>19</v>
      </c>
      <c r="C11" s="9" t="s">
        <v>11</v>
      </c>
      <c r="D11" s="9">
        <v>50</v>
      </c>
      <c r="E11" s="9"/>
      <c r="F11" s="10">
        <f t="shared" si="0"/>
        <v>0</v>
      </c>
      <c r="G11" s="11">
        <v>0.23</v>
      </c>
      <c r="H11" s="10">
        <f t="shared" si="1"/>
        <v>0</v>
      </c>
      <c r="I11" s="10">
        <f t="shared" si="2"/>
        <v>0</v>
      </c>
      <c r="J11" s="10">
        <f t="shared" si="3"/>
        <v>0</v>
      </c>
    </row>
    <row r="12" spans="1:11" ht="74.25" customHeight="1" x14ac:dyDescent="0.25">
      <c r="A12" s="9">
        <v>7</v>
      </c>
      <c r="B12" s="7" t="s">
        <v>18</v>
      </c>
      <c r="C12" s="9" t="s">
        <v>11</v>
      </c>
      <c r="D12" s="9">
        <v>240</v>
      </c>
      <c r="E12" s="9"/>
      <c r="F12" s="10">
        <f t="shared" si="0"/>
        <v>0</v>
      </c>
      <c r="G12" s="11">
        <v>0.23</v>
      </c>
      <c r="H12" s="10">
        <f t="shared" si="1"/>
        <v>0</v>
      </c>
      <c r="I12" s="10">
        <f t="shared" si="2"/>
        <v>0</v>
      </c>
      <c r="J12" s="10">
        <f t="shared" si="3"/>
        <v>0</v>
      </c>
    </row>
    <row r="13" spans="1:11" x14ac:dyDescent="0.25">
      <c r="A13" s="4"/>
      <c r="B13" s="4"/>
      <c r="C13" s="4"/>
      <c r="D13" s="4"/>
      <c r="E13" s="4"/>
      <c r="F13" s="12">
        <f>SUM(F6:F12)</f>
        <v>0</v>
      </c>
      <c r="G13" s="4"/>
      <c r="H13" s="12">
        <f>SUM(H6:H12)</f>
        <v>0</v>
      </c>
      <c r="I13" s="4"/>
      <c r="J13" s="12">
        <f>SUM(J6:J12)</f>
        <v>0</v>
      </c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</sheetData>
  <mergeCells count="2">
    <mergeCell ref="H1:J1"/>
    <mergeCell ref="A3:J3"/>
  </mergeCells>
  <pageMargins left="0.7" right="0.7" top="0.75" bottom="0.75" header="0.3" footer="0.3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A675E0E-FAE3-4D86-9C6C-A01AC88F8A6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7932bba0-cce4-4512-a699-bf284b460f67</vt:lpwstr>
  </property>
  <property fmtid="{D5CDD505-2E9C-101B-9397-08002B2CF9AE}" pid="3" name="bjSaver">
    <vt:lpwstr>5VZXpXXxLoK12WWYyEtA0ZUyoHJmGn+j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